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ndydegroot1/Dropbox/WG Consultancy/Opdrachten/Gemeente Delft/Gladheidsbestrijding/Nota van Inlichtingen/Nota van Inlichtingen 3/"/>
    </mc:Choice>
  </mc:AlternateContent>
  <xr:revisionPtr revIDLastSave="0" documentId="13_ncr:1_{75AEE31C-40CD-D74A-AEEE-C424ED43C3A9}" xr6:coauthVersionLast="46" xr6:coauthVersionMax="46" xr10:uidLastSave="{00000000-0000-0000-0000-000000000000}"/>
  <bookViews>
    <workbookView xWindow="21680" yWindow="4900" windowWidth="27640" windowHeight="16860" xr2:uid="{185B175D-E768-7E41-ABC8-4F4562689F8A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3" i="1"/>
  <c r="E15" i="1"/>
  <c r="E14" i="1"/>
  <c r="E13" i="1"/>
  <c r="D15" i="1"/>
  <c r="D14" i="1"/>
  <c r="D13" i="1"/>
  <c r="C15" i="1"/>
  <c r="C13" i="1"/>
  <c r="C14" i="1"/>
  <c r="B15" i="1"/>
  <c r="B14" i="1"/>
  <c r="B13" i="1"/>
</calcChain>
</file>

<file path=xl/sharedStrings.xml><?xml version="1.0" encoding="utf-8"?>
<sst xmlns="http://schemas.openxmlformats.org/spreadsheetml/2006/main" count="18" uniqueCount="14">
  <si>
    <t>Voorbeeldberekening Gunningscriteria</t>
  </si>
  <si>
    <t>Inschrijver A</t>
  </si>
  <si>
    <t>Inschrijver B</t>
  </si>
  <si>
    <t>Inschrijver C</t>
  </si>
  <si>
    <t>Inschrijfprijs</t>
  </si>
  <si>
    <t>Score op Plan van Aanpak</t>
  </si>
  <si>
    <t>Score op Risicodossier</t>
  </si>
  <si>
    <t>Score op Kansendossier</t>
  </si>
  <si>
    <t>Totaalberekening</t>
  </si>
  <si>
    <t>Plan van Aanpak</t>
  </si>
  <si>
    <t>Risicodossier</t>
  </si>
  <si>
    <t>Kansendossier</t>
  </si>
  <si>
    <t>Totaal</t>
  </si>
  <si>
    <t xml:space="preserve">De partij met de hoogste aantal punten in kolom F komt in aanmerking voor gunning van de opdracht.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</si>
</sst>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&quot;€&quot;\ #,##0"/>
  </numFmts>
  <fonts count="2" x14ac:knownFonts="1"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2" fontId="0" fillId="0" borderId="0" xfId="0" applyNumberFormat="1"/>
    <xf numFmtId="17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CD57-2703-CE4B-9EBA-BFE62CB3AE7A}">
  <dimension ref="A1:F18"/>
  <sheetViews>
    <sheetView tabSelected="1" workbookViewId="0">
      <selection activeCell="E17" sqref="E17"/>
    </sheetView>
  </sheetViews>
  <sheetFormatPr baseColWidth="10" defaultRowHeight="16" x14ac:dyDescent="0.2"/>
  <cols>
    <col min="1" max="1" width="18.6640625" customWidth="1"/>
    <col min="2" max="2" width="16.1640625" customWidth="1"/>
    <col min="3" max="3" width="21.83203125" customWidth="1"/>
    <col min="4" max="4" width="22.83203125" customWidth="1"/>
    <col min="5" max="5" width="25.83203125" customWidth="1"/>
  </cols>
  <sheetData>
    <row r="1" spans="1:6" ht="26" x14ac:dyDescent="0.3">
      <c r="A1" s="1" t="s">
        <v>0</v>
      </c>
    </row>
    <row r="4" spans="1:6" x14ac:dyDescent="0.2">
      <c r="B4" t="s">
        <v>4</v>
      </c>
      <c r="C4" t="s">
        <v>5</v>
      </c>
      <c r="D4" t="s">
        <v>6</v>
      </c>
      <c r="E4" t="s">
        <v>7</v>
      </c>
    </row>
    <row r="6" spans="1:6" x14ac:dyDescent="0.2">
      <c r="A6" t="s">
        <v>1</v>
      </c>
      <c r="B6" s="4">
        <v>400000</v>
      </c>
      <c r="C6">
        <v>10</v>
      </c>
      <c r="D6">
        <v>6</v>
      </c>
      <c r="E6">
        <v>6</v>
      </c>
    </row>
    <row r="7" spans="1:6" x14ac:dyDescent="0.2">
      <c r="A7" t="s">
        <v>2</v>
      </c>
      <c r="B7" s="4">
        <v>380000</v>
      </c>
      <c r="C7">
        <v>6</v>
      </c>
      <c r="D7">
        <v>8</v>
      </c>
      <c r="E7">
        <v>4</v>
      </c>
    </row>
    <row r="8" spans="1:6" x14ac:dyDescent="0.2">
      <c r="A8" t="s">
        <v>3</v>
      </c>
      <c r="B8" s="4">
        <v>360000</v>
      </c>
      <c r="C8">
        <v>6</v>
      </c>
      <c r="D8">
        <v>8</v>
      </c>
      <c r="E8">
        <v>8</v>
      </c>
    </row>
    <row r="12" spans="1:6" ht="34" x14ac:dyDescent="0.2">
      <c r="A12" s="2" t="s">
        <v>8</v>
      </c>
      <c r="B12" t="s">
        <v>4</v>
      </c>
      <c r="C12" t="s">
        <v>9</v>
      </c>
      <c r="D12" t="s">
        <v>10</v>
      </c>
      <c r="E12" t="s">
        <v>11</v>
      </c>
      <c r="F12" t="s">
        <v>12</v>
      </c>
    </row>
    <row r="13" spans="1:6" x14ac:dyDescent="0.2">
      <c r="A13" t="s">
        <v>1</v>
      </c>
      <c r="B13">
        <f>100*(B8/B6)*0.2</f>
        <v>18</v>
      </c>
      <c r="C13">
        <f>C6*4</f>
        <v>40</v>
      </c>
      <c r="D13">
        <f>D6*2</f>
        <v>12</v>
      </c>
      <c r="E13">
        <f>E6*2</f>
        <v>12</v>
      </c>
      <c r="F13" s="3">
        <f>SUM(B13:E13)</f>
        <v>82</v>
      </c>
    </row>
    <row r="14" spans="1:6" x14ac:dyDescent="0.2">
      <c r="A14" t="s">
        <v>2</v>
      </c>
      <c r="B14" s="3">
        <f>100*(B8/B7)*0.2</f>
        <v>18.94736842105263</v>
      </c>
      <c r="C14">
        <f>C7*4</f>
        <v>24</v>
      </c>
      <c r="D14">
        <f>D7*2</f>
        <v>16</v>
      </c>
      <c r="E14">
        <f>E7*2</f>
        <v>8</v>
      </c>
      <c r="F14" s="3">
        <f t="shared" ref="F14:F15" si="0">SUM(B14:E14)</f>
        <v>66.94736842105263</v>
      </c>
    </row>
    <row r="15" spans="1:6" x14ac:dyDescent="0.2">
      <c r="A15" t="s">
        <v>3</v>
      </c>
      <c r="B15">
        <f>100*(B8/B8)*0.2</f>
        <v>20</v>
      </c>
      <c r="C15">
        <f>C8*4</f>
        <v>24</v>
      </c>
      <c r="D15">
        <f>D8*2</f>
        <v>16</v>
      </c>
      <c r="E15">
        <f>E8*2</f>
        <v>16</v>
      </c>
      <c r="F15" s="3">
        <f t="shared" si="0"/>
        <v>76</v>
      </c>
    </row>
    <row r="18" spans="1:1" x14ac:dyDescent="0.2">
      <c r="A1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de Groot</dc:creator>
  <cp:lastModifiedBy>Wendy de Groot</cp:lastModifiedBy>
  <dcterms:created xsi:type="dcterms:W3CDTF">2021-03-16T13:46:54Z</dcterms:created>
  <dcterms:modified xsi:type="dcterms:W3CDTF">2021-03-16T13:59:47Z</dcterms:modified>
</cp:coreProperties>
</file>